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CAF39BCD-8EDA-4F35-90D0-4B5CA87D65B9}" xr6:coauthVersionLast="36" xr6:coauthVersionMax="47" xr10:uidLastSave="{00000000-0000-0000-0000-000000000000}"/>
  <bookViews>
    <workbookView xWindow="-120" yWindow="-120" windowWidth="20730" windowHeight="11160" xr2:uid="{876A3C40-8015-4DC4-A1CB-C0A972BB1879}"/>
  </bookViews>
  <sheets>
    <sheet name="Index" sheetId="4" r:id="rId1"/>
    <sheet name="CRCCOMPerfom" sheetId="1" r:id="rId2"/>
    <sheet name="CRCCOMFinancial" sheetId="2" r:id="rId3"/>
    <sheet name="CRCCOM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<sst xmlns="http://schemas.openxmlformats.org/spreadsheetml/2006/main" count="132" uniqueCount="79">
  <si>
    <t>Table 15.12 Commission for the Promotion and Protection of the Rights of Cultural, Religious and Linguistic Communities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</si>
  <si>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</si>
  <si>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</si>
  <si>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</si>
  <si>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</si>
  <si>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</si>
  <si>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</si>
  <si>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</si>
  <si>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</si>
  <si>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</si>
  <si>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</si>
  <si>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</si>
  <si>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</si>
  <si>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</si>
  <si>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Department: Traditional Affairs</t>
  </si>
  <si>
    <t>Table 15.13 Commission for the Promotion and Protection of the Rights of Cultural, Religious and Linguistic Communities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</si>
  <si>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</si>
  <si>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</si>
  <si>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</si>
  <si>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</si>
  <si>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</si>
  <si>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</si>
  <si>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</si>
  <si>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</si>
  <si>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</si>
  <si>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Legal services and conflict resolution</t>
  </si>
  <si>
    <t>Research publication and policy development</t>
  </si>
  <si>
    <t>Public education and information</t>
  </si>
  <si>
    <t>Communication and marketing</t>
  </si>
  <si>
    <t>Total</t>
  </si>
  <si>
    <t>Table 15.14 Commission for the Promotion and Protection of the Rights of Cultural, Religious and Linguistic Communities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</si>
  <si>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</si>
  <si>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</si>
  <si>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</si>
  <si>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</si>
  <si>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</si>
  <si>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</si>
  <si>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</si>
  <si>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</si>
  <si>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</si>
  <si>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</si>
  <si>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</si>
  <si>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</si>
  <si>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</si>
  <si>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Table 15.15 Commission for the Promotion and Protection of the Rights of Cultural, Religious and Linguistic Communities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</si>
  <si>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</si>
  <si>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</si>
  <si>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</si>
  <si>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</si>
  <si>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</si>
  <si>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</si>
  <si>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</si>
  <si>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</si>
  <si>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</si>
  <si>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</si>
  <si>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the Promotion and Protection of the Rights of Cultural, Religious and Linguistic Communities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</si>
  <si>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</si>
  <si>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</si>
  <si>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</si>
  <si>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</si>
  <si>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</si>
  <si>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</si>
  <si>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</si>
  <si>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</si>
  <si>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</si>
  <si>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</si>
  <si>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</si>
  <si>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Commission for the Promotion and Protection of the Rights of Cultural, Religious and Linguistic Communities </t>
  </si>
  <si>
    <t>Number of research reports on cultural, religious and linguistic rights produced per year</t>
  </si>
  <si>
    <t>Research, publication and policy development</t>
  </si>
  <si>
    <t>Priority 6: Social cohesion and safer communities</t>
  </si>
  <si>
    <t>Percentage of complaints/requests handled per year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</si>
  <si>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</si>
  <si>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>86.4%</t>
  </si>
  <si>
    <t>(76/88)</t>
  </si>
  <si>
    <t>94.4%</t>
  </si>
  <si>
    <t>(118/125)</t>
  </si>
  <si>
    <t>Number of engagements with communities on cultural, religious and linguistic rights per year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</si>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</sst>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</cellStyleXfs>
  <cellXfs count="202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2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2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2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2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3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5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6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6" xfId="8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27" xfId="8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6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6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6" xfId="7" applyNumberFormat="1" applyFont="1" applyBorder="1" applyAlignment="1">
      <alignment vertical="top" wrapText="1"/>
    </xf>
    <xf numFmtId="169" fontId="11" fillId="5" borderId="18" xfId="9" applyNumberFormat="1" applyFont="1" applyFill="1" applyBorder="1" applyAlignment="1" applyProtection="1">
      <alignment horizontal="right" vertical="top" wrapText="1"/>
    </xf>
    <xf numFmtId="0" fontId="14" fillId="0" borderId="0" xfId="10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6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9" applyNumberFormat="1" applyFont="1" applyFill="1" applyBorder="1" applyAlignment="1" applyProtection="1">
      <alignment horizontal="right" vertical="top" wrapText="1"/>
    </xf>
    <xf numFmtId="169" fontId="12" fillId="5" borderId="24" xfId="9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9" applyNumberFormat="1" applyFont="1" applyFill="1" applyBorder="1" applyAlignment="1" applyProtection="1">
      <alignment horizontal="right" vertical="top" wrapText="1"/>
    </xf>
    <xf numFmtId="169" fontId="12" fillId="5" borderId="17" xfId="9" applyNumberFormat="1" applyFont="1" applyFill="1" applyBorder="1" applyAlignment="1" applyProtection="1">
      <alignment horizontal="right" vertical="top" wrapText="1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9" applyNumberFormat="1" applyFont="1" applyFill="1" applyBorder="1" applyAlignment="1" applyProtection="1">
      <alignment horizontal="right" vertical="top" wrapText="1"/>
    </xf>
    <xf numFmtId="169" fontId="12" fillId="5" borderId="29" xfId="9" applyNumberFormat="1" applyFont="1" applyFill="1" applyBorder="1" applyAlignment="1" applyProtection="1">
      <alignment horizontal="right" vertical="top" wrapText="1"/>
    </xf>
    <xf numFmtId="0" fontId="15" fillId="4" borderId="14" xfId="10" applyFont="1" applyFill="1" applyBorder="1" applyAlignment="1">
      <alignment horizontal="left" vertical="top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9" applyNumberFormat="1" applyFont="1" applyFill="1" applyBorder="1" applyAlignment="1" applyProtection="1">
      <alignment horizontal="right" vertical="top" wrapText="1"/>
    </xf>
    <xf numFmtId="1" fontId="15" fillId="0" borderId="0" xfId="10" applyNumberFormat="1" applyFont="1" applyAlignment="1">
      <alignment vertical="top"/>
    </xf>
    <xf numFmtId="0" fontId="16" fillId="0" borderId="0" xfId="11"/>
    <xf numFmtId="0" fontId="6" fillId="0" borderId="26" xfId="4" applyFont="1" applyBorder="1" applyAlignment="1">
      <alignment horizontal="left" vertical="top" wrapText="1" indent="1"/>
    </xf>
    <xf numFmtId="0" fontId="6" fillId="0" borderId="26" xfId="1" applyNumberFormat="1" applyFont="1" applyBorder="1" applyAlignment="1" applyProtection="1">
      <alignment horizontal="left" vertical="top" wrapText="1" indent="1"/>
    </xf>
    <xf numFmtId="0" fontId="6" fillId="0" borderId="18" xfId="1" applyNumberFormat="1" applyFont="1" applyBorder="1" applyAlignment="1" applyProtection="1">
      <alignment horizontal="left" vertical="top" wrapText="1" indent="1"/>
    </xf>
    <xf numFmtId="0" fontId="17" fillId="0" borderId="35" xfId="0" applyFont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7" fillId="0" borderId="36" xfId="0" applyFont="1" applyBorder="1" applyAlignment="1">
      <alignment horizontal="right" vertical="center" wrapText="1"/>
    </xf>
    <xf numFmtId="0" fontId="17" fillId="0" borderId="37" xfId="0" applyFont="1" applyBorder="1" applyAlignment="1">
      <alignment horizontal="right" vertical="center" wrapText="1"/>
    </xf>
    <xf numFmtId="0" fontId="17" fillId="0" borderId="39" xfId="0" applyFont="1" applyBorder="1" applyAlignment="1">
      <alignment horizontal="right" vertical="center" wrapText="1"/>
    </xf>
    <xf numFmtId="0" fontId="17" fillId="0" borderId="38" xfId="0" applyFont="1" applyBorder="1" applyAlignment="1">
      <alignment horizontal="right" vertical="center" wrapText="1"/>
    </xf>
    <xf numFmtId="0" fontId="20" fillId="0" borderId="0" xfId="0" applyFont="1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17" fillId="0" borderId="32" xfId="0" applyFont="1" applyBorder="1" applyAlignment="1">
      <alignment vertical="center" wrapText="1"/>
    </xf>
    <xf numFmtId="0" fontId="17" fillId="0" borderId="33" xfId="0" applyFont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8" fillId="0" borderId="33" xfId="0" applyFont="1" applyBorder="1" applyAlignment="1">
      <alignment horizontal="right" vertical="center" wrapText="1"/>
    </xf>
    <xf numFmtId="9" fontId="17" fillId="0" borderId="33" xfId="0" applyNumberFormat="1" applyFont="1" applyBorder="1" applyAlignment="1">
      <alignment horizontal="right" vertical="center" wrapText="1"/>
    </xf>
    <xf numFmtId="9" fontId="17" fillId="0" borderId="34" xfId="0" applyNumberFormat="1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5" xfId="7" applyNumberFormat="1" applyFont="1" applyFill="1" applyBorder="1" applyAlignment="1">
      <alignment horizontal="right" wrapText="1"/>
    </xf>
  </cellXfs>
  <cellStyles count="12">
    <cellStyle name="Comma" xfId="1" builtinId="3"/>
    <cellStyle name="Hyperlink" xfId="11" builtinId="8"/>
    <cellStyle name="Normal" xfId="0" builtinId="0"/>
    <cellStyle name="Normal 10" xfId="10" xr:uid="{E45EAA85-B00B-4413-93D3-123C7638DF45}"/>
    <cellStyle name="Normal 15" xfId="5" xr:uid="{CAC63964-5285-463D-8A97-C1BE8869F4D4}"/>
    <cellStyle name="Normal_DBSA_PE30.2009N 2 2" xfId="6" xr:uid="{D2B7D5E0-EF0B-490C-BC7D-85E938B4D0FE}"/>
    <cellStyle name="Normal_DBSA_PE30.2009N 3 2" xfId="3" xr:uid="{D5B868C9-FC5A-461D-A182-1124F808F1C9}"/>
    <cellStyle name="Normal_Link to db 2 2" xfId="7" xr:uid="{C327EC9E-0CE9-457A-B76C-C0ADDE7D314A}"/>
    <cellStyle name="Normal_Link to db 3 2" xfId="4" xr:uid="{3291911E-46C1-4452-9D2C-6185984B70E4}"/>
    <cellStyle name="Normal_Revenue Tables 2 2 2" xfId="8" xr:uid="{690128C1-B956-40C9-85D2-B78924DDBE35}"/>
    <cellStyle name="Percent" xfId="2" builtinId="5"/>
    <cellStyle name="Percent 2 2 3" xfId="9" xr:uid="{7F6E9C24-9AD1-4B39-A168-66A9E68338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A668-96CD-4742-A924-99D9E21E54BF}">
  <sheetPr codeName="Sheet2"/>
  <dimension ref="A1:B5"/>
  <sheetViews>
    <sheetView showGridLines="0" tabSelected="1" workbookViewId="0">
      <selection activeCell="A6" sqref="A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9" t="s">
        <v>65</v>
      </c>
      <c r="B1" s="9" t="s">
        <v>66</v>
      </c>
    </row>
    <row r="2" spans="1:2" x14ac:dyDescent="0.25">
      <c r="A2" t="s">
        <v>67</v>
      </c>
      <c r="B2" s="161" t="s">
        <v>0</v>
      </c>
    </row>
    <row r="3" spans="1:2" x14ac:dyDescent="0.25">
      <c r="B3" s="161" t="s">
        <v>15</v>
      </c>
    </row>
    <row r="4" spans="1:2" x14ac:dyDescent="0.25">
      <c r="B4" s="161" t="s">
        <v>30</v>
      </c>
    </row>
    <row r="5" spans="1:2" x14ac:dyDescent="0.25">
      <c r="B5" s="161" t="s">
        <v>44</v>
      </c>
    </row>
  </sheetData>
  <hyperlinks>
    <hyperlink ref="B2" location="CRCCOMPerfom!B2" display="CRCCOMPerfom!B2" xr:uid="{57DC49E0-BE27-4E38-BFE5-B6C52130E964}"/>
    <hyperlink ref="B3" location="CRCCOMFinancial!B2" display="CRCCOMFinancial!B2" xr:uid="{75ADA53C-31D3-4A6C-8651-ED2DEFA5989F}"/>
    <hyperlink ref="B4" location="CRCCOMFinancial!B12" display="CRCCOMFinancial!B12" xr:uid="{FF8348D2-7A0B-4FA9-BCFB-A70F799570A7}"/>
    <hyperlink ref="B5" location="CRCCOMPersonnel!B2" display="CRCCOMPersonnel!B2" xr:uid="{371B128C-8A5E-4685-A722-08D193028A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EB0E7-4CC8-49FF-9C83-5987116F0F98}">
  <dimension ref="B1:AB9"/>
  <sheetViews>
    <sheetView showGridLines="0" workbookViewId="0">
      <selection activeCell="O3" sqref="O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9" t="s">
        <v>14</v>
      </c>
      <c r="AB1">
        <f>SUMPRODUCT(LEN(B2)-LEN(SUBSTITUTE(B2,{1,2,3,4,5,6,7,8,9,0},"")))</f>
        <v>4</v>
      </c>
    </row>
    <row r="2" spans="2:28" x14ac:dyDescent="0.25">
      <c r="B2" s="172" t="s">
        <v>0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28" ht="34.5" x14ac:dyDescent="0.25">
      <c r="B3" s="1"/>
      <c r="C3" s="2"/>
      <c r="D3" s="3"/>
      <c r="E3" s="173" t="s">
        <v>1</v>
      </c>
      <c r="F3" s="174"/>
      <c r="G3" s="175"/>
      <c r="H3" s="4" t="s">
        <v>2</v>
      </c>
      <c r="I3" s="176" t="s">
        <v>3</v>
      </c>
      <c r="J3" s="177"/>
      <c r="K3" s="177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56.25" x14ac:dyDescent="0.25">
      <c r="B5" s="162" t="s">
        <v>68</v>
      </c>
      <c r="C5" s="162" t="s">
        <v>69</v>
      </c>
      <c r="D5" s="162" t="s">
        <v>70</v>
      </c>
      <c r="E5" s="163">
        <v>1</v>
      </c>
      <c r="F5" s="163">
        <v>4</v>
      </c>
      <c r="G5" s="163">
        <v>4</v>
      </c>
      <c r="H5" s="163">
        <v>4</v>
      </c>
      <c r="I5" s="163">
        <v>4</v>
      </c>
      <c r="J5" s="163">
        <v>4</v>
      </c>
      <c r="K5" s="164">
        <v>4</v>
      </c>
    </row>
    <row r="6" spans="2:28" ht="18" customHeight="1" x14ac:dyDescent="0.25">
      <c r="B6" s="178" t="s">
        <v>71</v>
      </c>
      <c r="C6" s="179" t="s">
        <v>25</v>
      </c>
      <c r="D6" s="179" t="s">
        <v>70</v>
      </c>
      <c r="E6" s="181" t="s">
        <v>72</v>
      </c>
      <c r="F6" s="169" t="s">
        <v>73</v>
      </c>
      <c r="G6" s="169" t="s">
        <v>75</v>
      </c>
      <c r="H6" s="182">
        <v>0.8</v>
      </c>
      <c r="I6" s="182">
        <v>0.8</v>
      </c>
      <c r="J6" s="182">
        <v>0.8</v>
      </c>
      <c r="K6" s="183">
        <v>0.8</v>
      </c>
    </row>
    <row r="7" spans="2:28" x14ac:dyDescent="0.25">
      <c r="B7" s="178"/>
      <c r="C7" s="179"/>
      <c r="D7" s="179"/>
      <c r="E7" s="181"/>
      <c r="F7" s="170" t="s">
        <v>74</v>
      </c>
      <c r="G7" s="170" t="s">
        <v>76</v>
      </c>
      <c r="H7" s="182"/>
      <c r="I7" s="182"/>
      <c r="J7" s="182"/>
      <c r="K7" s="183"/>
    </row>
    <row r="8" spans="2:28" ht="45" x14ac:dyDescent="0.25">
      <c r="B8" s="165" t="s">
        <v>77</v>
      </c>
      <c r="C8" s="166" t="s">
        <v>27</v>
      </c>
      <c r="D8" s="180"/>
      <c r="E8" s="167">
        <v>24</v>
      </c>
      <c r="F8" s="167">
        <v>25</v>
      </c>
      <c r="G8" s="167">
        <v>30</v>
      </c>
      <c r="H8" s="167">
        <v>30</v>
      </c>
      <c r="I8" s="167">
        <v>35</v>
      </c>
      <c r="J8" s="167">
        <v>40</v>
      </c>
      <c r="K8" s="168">
        <v>45</v>
      </c>
    </row>
    <row r="9" spans="2:28" x14ac:dyDescent="0.25">
      <c r="B9" s="171" t="s">
        <v>78</v>
      </c>
    </row>
  </sheetData>
  <mergeCells count="11">
    <mergeCell ref="B2:K2"/>
    <mergeCell ref="E3:G3"/>
    <mergeCell ref="I3:K3"/>
    <mergeCell ref="B6:B7"/>
    <mergeCell ref="C6:C7"/>
    <mergeCell ref="D6:D8"/>
    <mergeCell ref="E6:E7"/>
    <mergeCell ref="H6:H7"/>
    <mergeCell ref="I6:I7"/>
    <mergeCell ref="J6:J7"/>
    <mergeCell ref="K6:K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087D-0006-44A9-BDF3-D2077ACCDB42}">
  <dimension ref="B1:M28"/>
  <sheetViews>
    <sheetView showGridLines="0" workbookViewId="0">
      <selection activeCell="O3" sqref="O3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9" t="s">
        <v>14</v>
      </c>
    </row>
    <row r="2" spans="2:13" x14ac:dyDescent="0.25">
      <c r="B2" s="184" t="s">
        <v>15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50.25" x14ac:dyDescent="0.25">
      <c r="B3" s="10"/>
      <c r="C3" s="11"/>
      <c r="D3" s="12" t="s">
        <v>16</v>
      </c>
      <c r="E3" s="13"/>
      <c r="F3" s="14" t="s">
        <v>17</v>
      </c>
      <c r="G3" s="15" t="s">
        <v>18</v>
      </c>
      <c r="H3" s="15" t="s">
        <v>19</v>
      </c>
      <c r="I3" s="16" t="s">
        <v>20</v>
      </c>
      <c r="J3" s="17"/>
      <c r="K3" s="18"/>
      <c r="L3" s="15" t="s">
        <v>18</v>
      </c>
      <c r="M3" s="19" t="s">
        <v>19</v>
      </c>
    </row>
    <row r="4" spans="2:13" x14ac:dyDescent="0.25">
      <c r="B4" s="20" t="s">
        <v>21</v>
      </c>
      <c r="C4" s="21" t="s">
        <v>7</v>
      </c>
      <c r="D4" s="21" t="s">
        <v>8</v>
      </c>
      <c r="E4" s="21" t="s">
        <v>9</v>
      </c>
      <c r="F4" s="22" t="s">
        <v>10</v>
      </c>
      <c r="G4" s="185" t="s">
        <v>22</v>
      </c>
      <c r="H4" s="186"/>
      <c r="I4" s="21" t="s">
        <v>11</v>
      </c>
      <c r="J4" s="21" t="s">
        <v>12</v>
      </c>
      <c r="K4" s="21" t="s">
        <v>13</v>
      </c>
      <c r="L4" s="185" t="s">
        <v>23</v>
      </c>
      <c r="M4" s="187"/>
    </row>
    <row r="5" spans="2:13" x14ac:dyDescent="0.25">
      <c r="B5" s="23" t="s">
        <v>24</v>
      </c>
      <c r="C5" s="24">
        <v>31.783000000000001</v>
      </c>
      <c r="D5" s="24">
        <v>25.495999999999999</v>
      </c>
      <c r="E5" s="24">
        <v>27.472999999999999</v>
      </c>
      <c r="F5" s="25">
        <v>27.777999999999999</v>
      </c>
      <c r="G5" s="26">
        <v>-4.3999999999999997E-2</v>
      </c>
      <c r="H5" s="26">
        <v>0.65900000000000003</v>
      </c>
      <c r="I5" s="24">
        <v>26.97</v>
      </c>
      <c r="J5" s="24">
        <v>28.123000000000001</v>
      </c>
      <c r="K5" s="24">
        <v>29.251999999999999</v>
      </c>
      <c r="L5" s="26">
        <v>1.7000000000000001E-2</v>
      </c>
      <c r="M5" s="27">
        <v>0.57899999999999996</v>
      </c>
    </row>
    <row r="6" spans="2:13" x14ac:dyDescent="0.25">
      <c r="B6" s="23" t="s">
        <v>25</v>
      </c>
      <c r="C6" s="24">
        <v>3.0030000000000001</v>
      </c>
      <c r="D6" s="24">
        <v>2.3010000000000002</v>
      </c>
      <c r="E6" s="24">
        <v>2.7559999999999998</v>
      </c>
      <c r="F6" s="25">
        <v>4.1859999999999999</v>
      </c>
      <c r="G6" s="26">
        <v>0.11700000000000001</v>
      </c>
      <c r="H6" s="26">
        <v>7.0999999999999994E-2</v>
      </c>
      <c r="I6" s="24">
        <v>4.0590000000000002</v>
      </c>
      <c r="J6" s="24">
        <v>4.17</v>
      </c>
      <c r="K6" s="24">
        <v>4.4710000000000001</v>
      </c>
      <c r="L6" s="26">
        <v>2.1999999999999999E-2</v>
      </c>
      <c r="M6" s="28">
        <v>8.6999999999999994E-2</v>
      </c>
    </row>
    <row r="7" spans="2:13" x14ac:dyDescent="0.25">
      <c r="B7" s="23" t="s">
        <v>26</v>
      </c>
      <c r="C7" s="24">
        <v>1.8420000000000001</v>
      </c>
      <c r="D7" s="24">
        <v>2.3980000000000001</v>
      </c>
      <c r="E7" s="24">
        <v>3.3730000000000002</v>
      </c>
      <c r="F7" s="25">
        <v>3.3889999999999998</v>
      </c>
      <c r="G7" s="26">
        <v>0.22500000000000001</v>
      </c>
      <c r="H7" s="26">
        <v>6.4000000000000001E-2</v>
      </c>
      <c r="I7" s="24">
        <v>3.5019999999999998</v>
      </c>
      <c r="J7" s="24">
        <v>3.6859999999999999</v>
      </c>
      <c r="K7" s="24">
        <v>3.8759999999999999</v>
      </c>
      <c r="L7" s="26">
        <v>4.5999999999999999E-2</v>
      </c>
      <c r="M7" s="28">
        <v>7.4999999999999997E-2</v>
      </c>
    </row>
    <row r="8" spans="2:13" x14ac:dyDescent="0.25">
      <c r="B8" s="23" t="s">
        <v>27</v>
      </c>
      <c r="C8" s="24">
        <v>0.73099999999999998</v>
      </c>
      <c r="D8" s="24">
        <v>3.3639999999999999</v>
      </c>
      <c r="E8" s="24">
        <v>3.8250000000000002</v>
      </c>
      <c r="F8" s="25">
        <v>6.093</v>
      </c>
      <c r="G8" s="26">
        <v>1.028</v>
      </c>
      <c r="H8" s="26">
        <v>0.08</v>
      </c>
      <c r="I8" s="24">
        <v>4.9980000000000002</v>
      </c>
      <c r="J8" s="24">
        <v>5.2880000000000003</v>
      </c>
      <c r="K8" s="24">
        <v>5.5419999999999998</v>
      </c>
      <c r="L8" s="26">
        <v>-3.1E-2</v>
      </c>
      <c r="M8" s="28">
        <v>0.113</v>
      </c>
    </row>
    <row r="9" spans="2:13" x14ac:dyDescent="0.25">
      <c r="B9" s="23" t="s">
        <v>28</v>
      </c>
      <c r="C9" s="24">
        <v>4.6020000000000003</v>
      </c>
      <c r="D9" s="24">
        <v>5.2869999999999999</v>
      </c>
      <c r="E9" s="24">
        <v>5.8179999999999996</v>
      </c>
      <c r="F9" s="25">
        <v>5.9329999999999998</v>
      </c>
      <c r="G9" s="26">
        <v>8.7999999999999995E-2</v>
      </c>
      <c r="H9" s="26">
        <v>0.126</v>
      </c>
      <c r="I9" s="24">
        <v>7.077</v>
      </c>
      <c r="J9" s="24">
        <v>7.4039999999999999</v>
      </c>
      <c r="K9" s="24">
        <v>7.7370000000000001</v>
      </c>
      <c r="L9" s="26">
        <v>9.2999999999999999E-2</v>
      </c>
      <c r="M9" s="28">
        <v>0.14499999999999999</v>
      </c>
    </row>
    <row r="10" spans="2:13" x14ac:dyDescent="0.25">
      <c r="B10" s="29" t="s">
        <v>29</v>
      </c>
      <c r="C10" s="30">
        <v>41.960999999999999</v>
      </c>
      <c r="D10" s="30">
        <v>38.845999999999997</v>
      </c>
      <c r="E10" s="30">
        <v>43.244999999999997</v>
      </c>
      <c r="F10" s="31">
        <v>47.378999999999998</v>
      </c>
      <c r="G10" s="32">
        <v>4.1000000000000002E-2</v>
      </c>
      <c r="H10" s="33">
        <v>1</v>
      </c>
      <c r="I10" s="30">
        <v>46.605999999999995</v>
      </c>
      <c r="J10" s="30">
        <v>48.670999999999992</v>
      </c>
      <c r="K10" s="30">
        <v>50.878</v>
      </c>
      <c r="L10" s="34">
        <v>2.4E-2</v>
      </c>
      <c r="M10" s="35">
        <v>1</v>
      </c>
    </row>
    <row r="11" spans="2:13" x14ac:dyDescent="0.25">
      <c r="B11" s="36"/>
      <c r="C11" s="36"/>
      <c r="D11" s="36"/>
      <c r="E11" s="37"/>
      <c r="F11" s="37"/>
      <c r="G11" s="37"/>
      <c r="H11" s="37"/>
      <c r="I11" s="37"/>
      <c r="J11" s="37"/>
      <c r="K11" s="37"/>
      <c r="L11" s="37"/>
      <c r="M11" s="37"/>
    </row>
    <row r="12" spans="2:13" x14ac:dyDescent="0.25">
      <c r="B12" s="184" t="s">
        <v>30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</row>
    <row r="13" spans="2:13" ht="46.5" x14ac:dyDescent="0.25">
      <c r="B13" s="38" t="s">
        <v>31</v>
      </c>
      <c r="C13" s="39"/>
      <c r="D13" s="40" t="s">
        <v>16</v>
      </c>
      <c r="E13" s="41"/>
      <c r="F13" s="42" t="s">
        <v>17</v>
      </c>
      <c r="G13" s="43" t="s">
        <v>18</v>
      </c>
      <c r="H13" s="43" t="s">
        <v>19</v>
      </c>
      <c r="I13" s="44" t="s">
        <v>20</v>
      </c>
      <c r="J13" s="45"/>
      <c r="K13" s="46"/>
      <c r="L13" s="43" t="s">
        <v>18</v>
      </c>
      <c r="M13" s="47" t="s">
        <v>19</v>
      </c>
    </row>
    <row r="14" spans="2:13" x14ac:dyDescent="0.25">
      <c r="B14" s="48" t="s">
        <v>21</v>
      </c>
      <c r="C14" s="49" t="s">
        <v>7</v>
      </c>
      <c r="D14" s="49" t="s">
        <v>8</v>
      </c>
      <c r="E14" s="49" t="s">
        <v>9</v>
      </c>
      <c r="F14" s="50" t="s">
        <v>10</v>
      </c>
      <c r="G14" s="188" t="s">
        <v>22</v>
      </c>
      <c r="H14" s="189"/>
      <c r="I14" s="49" t="s">
        <v>11</v>
      </c>
      <c r="J14" s="49" t="s">
        <v>12</v>
      </c>
      <c r="K14" s="49" t="s">
        <v>13</v>
      </c>
      <c r="L14" s="188" t="s">
        <v>23</v>
      </c>
      <c r="M14" s="190"/>
    </row>
    <row r="15" spans="2:13" x14ac:dyDescent="0.25">
      <c r="B15" s="51" t="s">
        <v>32</v>
      </c>
      <c r="C15" s="52"/>
      <c r="D15" s="53"/>
      <c r="E15" s="53"/>
      <c r="F15" s="54"/>
      <c r="G15" s="55"/>
      <c r="H15" s="55"/>
      <c r="I15" s="53"/>
      <c r="J15" s="53"/>
      <c r="K15" s="56"/>
      <c r="L15" s="55"/>
      <c r="M15" s="57"/>
    </row>
    <row r="16" spans="2:13" x14ac:dyDescent="0.25">
      <c r="B16" s="51" t="s">
        <v>33</v>
      </c>
      <c r="C16" s="58">
        <v>0.30499999999999999</v>
      </c>
      <c r="D16" s="58">
        <v>0.374</v>
      </c>
      <c r="E16" s="58">
        <v>1.6279999999999999</v>
      </c>
      <c r="F16" s="59">
        <v>0.38100000000000001</v>
      </c>
      <c r="G16" s="60">
        <v>7.6999999999999999E-2</v>
      </c>
      <c r="H16" s="60">
        <v>1.4E-2</v>
      </c>
      <c r="I16" s="58">
        <v>0.93500000000000005</v>
      </c>
      <c r="J16" s="58">
        <v>0.95399999999999996</v>
      </c>
      <c r="K16" s="58">
        <v>0.97399999999999998</v>
      </c>
      <c r="L16" s="60">
        <v>0.36699999999999999</v>
      </c>
      <c r="M16" s="61">
        <v>1.7000000000000001E-2</v>
      </c>
    </row>
    <row r="17" spans="2:13" x14ac:dyDescent="0.25">
      <c r="B17" s="62" t="s">
        <v>34</v>
      </c>
      <c r="C17" s="63">
        <v>0.30499999999999999</v>
      </c>
      <c r="D17" s="64">
        <v>0.374</v>
      </c>
      <c r="E17" s="65">
        <v>1.6279999999999999</v>
      </c>
      <c r="F17" s="65">
        <v>0.38100000000000001</v>
      </c>
      <c r="G17" s="66">
        <v>7.6999999999999999E-2</v>
      </c>
      <c r="H17" s="66">
        <v>1.4E-2</v>
      </c>
      <c r="I17" s="64">
        <v>0.93500000000000005</v>
      </c>
      <c r="J17" s="64">
        <v>0.95399999999999996</v>
      </c>
      <c r="K17" s="65">
        <v>0.97399999999999998</v>
      </c>
      <c r="L17" s="66">
        <v>0.36699999999999999</v>
      </c>
      <c r="M17" s="66">
        <v>1.7000000000000001E-2</v>
      </c>
    </row>
    <row r="18" spans="2:13" x14ac:dyDescent="0.25">
      <c r="B18" s="67" t="s">
        <v>35</v>
      </c>
      <c r="C18" s="58">
        <v>46.045999999999999</v>
      </c>
      <c r="D18" s="58">
        <v>46.031999999999996</v>
      </c>
      <c r="E18" s="58">
        <v>46.817999999999998</v>
      </c>
      <c r="F18" s="68">
        <v>46.997999999999998</v>
      </c>
      <c r="G18" s="69">
        <v>7.0000000000000001E-3</v>
      </c>
      <c r="H18" s="69">
        <v>0.98599999999999999</v>
      </c>
      <c r="I18" s="58">
        <v>45.670999999999999</v>
      </c>
      <c r="J18" s="58">
        <v>47.716999999999999</v>
      </c>
      <c r="K18" s="58">
        <v>49.904000000000003</v>
      </c>
      <c r="L18" s="69">
        <v>0.02</v>
      </c>
      <c r="M18" s="70">
        <v>0.98299999999999998</v>
      </c>
    </row>
    <row r="19" spans="2:13" x14ac:dyDescent="0.25">
      <c r="B19" s="71" t="s">
        <v>36</v>
      </c>
      <c r="C19" s="72">
        <v>46.350999999999999</v>
      </c>
      <c r="D19" s="72">
        <v>46.405999999999999</v>
      </c>
      <c r="E19" s="73">
        <v>48.445999999999998</v>
      </c>
      <c r="F19" s="73">
        <v>47.378999999999998</v>
      </c>
      <c r="G19" s="74">
        <v>7.0000000000000001E-3</v>
      </c>
      <c r="H19" s="74">
        <v>1</v>
      </c>
      <c r="I19" s="72">
        <v>46.606000000000002</v>
      </c>
      <c r="J19" s="72">
        <v>48.670999999999999</v>
      </c>
      <c r="K19" s="73">
        <v>50.878</v>
      </c>
      <c r="L19" s="74">
        <v>2.4E-2</v>
      </c>
      <c r="M19" s="75">
        <v>1</v>
      </c>
    </row>
    <row r="20" spans="2:13" x14ac:dyDescent="0.25">
      <c r="B20" s="51" t="s">
        <v>37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25">
      <c r="B21" s="51" t="s">
        <v>38</v>
      </c>
      <c r="C21" s="58">
        <v>41.960999999999999</v>
      </c>
      <c r="D21" s="58">
        <v>38.845999999999997</v>
      </c>
      <c r="E21" s="58">
        <v>43.244999999999997</v>
      </c>
      <c r="F21" s="59">
        <v>47.378999999999998</v>
      </c>
      <c r="G21" s="80">
        <v>4.1000000000000002E-2</v>
      </c>
      <c r="H21" s="80">
        <v>1</v>
      </c>
      <c r="I21" s="58">
        <v>46.605999999999995</v>
      </c>
      <c r="J21" s="58">
        <v>48.670999999999999</v>
      </c>
      <c r="K21" s="58">
        <v>50.878</v>
      </c>
      <c r="L21" s="80">
        <v>2.4E-2</v>
      </c>
      <c r="M21" s="81">
        <v>1</v>
      </c>
    </row>
    <row r="22" spans="2:13" x14ac:dyDescent="0.25">
      <c r="B22" s="62" t="s">
        <v>39</v>
      </c>
      <c r="C22" s="82">
        <v>25.004999999999999</v>
      </c>
      <c r="D22" s="83">
        <v>26.001999999999999</v>
      </c>
      <c r="E22" s="84">
        <v>25.928999999999998</v>
      </c>
      <c r="F22" s="84">
        <v>31.643999999999998</v>
      </c>
      <c r="G22" s="85">
        <v>8.2000000000000003E-2</v>
      </c>
      <c r="H22" s="85">
        <v>0.63300000000000001</v>
      </c>
      <c r="I22" s="83">
        <v>33.012999999999998</v>
      </c>
      <c r="J22" s="83">
        <v>34.585000000000001</v>
      </c>
      <c r="K22" s="84">
        <v>36.119999999999997</v>
      </c>
      <c r="L22" s="85">
        <v>4.4999999999999998E-2</v>
      </c>
      <c r="M22" s="85">
        <v>0.69899999999999995</v>
      </c>
    </row>
    <row r="23" spans="2:13" x14ac:dyDescent="0.25">
      <c r="B23" s="62" t="s">
        <v>40</v>
      </c>
      <c r="C23" s="86">
        <v>15.601000000000001</v>
      </c>
      <c r="D23" s="87">
        <v>12.843999999999999</v>
      </c>
      <c r="E23" s="88">
        <v>17.315999999999999</v>
      </c>
      <c r="F23" s="88">
        <v>15.734999999999999</v>
      </c>
      <c r="G23" s="89">
        <v>3.0000000000000001E-3</v>
      </c>
      <c r="H23" s="89">
        <v>0.35899999999999999</v>
      </c>
      <c r="I23" s="87">
        <v>13.593</v>
      </c>
      <c r="J23" s="87">
        <v>14.086</v>
      </c>
      <c r="K23" s="88">
        <v>14.757999999999999</v>
      </c>
      <c r="L23" s="89">
        <v>-2.1000000000000001E-2</v>
      </c>
      <c r="M23" s="89">
        <v>0.30099999999999999</v>
      </c>
    </row>
    <row r="24" spans="2:13" x14ac:dyDescent="0.25">
      <c r="B24" s="62" t="s">
        <v>41</v>
      </c>
      <c r="C24" s="90">
        <v>1.355</v>
      </c>
      <c r="D24" s="91">
        <v>0</v>
      </c>
      <c r="E24" s="92">
        <v>0</v>
      </c>
      <c r="F24" s="92">
        <v>0</v>
      </c>
      <c r="G24" s="93">
        <v>-1</v>
      </c>
      <c r="H24" s="93">
        <v>8.0000000000000002E-3</v>
      </c>
      <c r="I24" s="91">
        <v>0</v>
      </c>
      <c r="J24" s="91">
        <v>0</v>
      </c>
      <c r="K24" s="92">
        <v>0</v>
      </c>
      <c r="L24" s="93">
        <v>0</v>
      </c>
      <c r="M24" s="93">
        <v>0</v>
      </c>
    </row>
    <row r="25" spans="2:13" x14ac:dyDescent="0.25">
      <c r="B25" s="71" t="s">
        <v>42</v>
      </c>
      <c r="C25" s="94">
        <v>41.960999999999999</v>
      </c>
      <c r="D25" s="94">
        <v>38.845999999999997</v>
      </c>
      <c r="E25" s="95">
        <v>43.244999999999997</v>
      </c>
      <c r="F25" s="95">
        <v>47.378999999999998</v>
      </c>
      <c r="G25" s="74">
        <v>4.1000000000000002E-2</v>
      </c>
      <c r="H25" s="74">
        <v>1</v>
      </c>
      <c r="I25" s="94">
        <v>46.605999999999995</v>
      </c>
      <c r="J25" s="94">
        <v>48.670999999999999</v>
      </c>
      <c r="K25" s="95">
        <v>50.878</v>
      </c>
      <c r="L25" s="74">
        <v>2.4E-2</v>
      </c>
      <c r="M25" s="75">
        <v>1</v>
      </c>
    </row>
    <row r="26" spans="2:13" x14ac:dyDescent="0.25">
      <c r="B26" s="96" t="s">
        <v>43</v>
      </c>
      <c r="C26" s="97">
        <v>4.4000000000000004</v>
      </c>
      <c r="D26" s="97">
        <v>7.6</v>
      </c>
      <c r="E26" s="98">
        <v>5.2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25"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2"/>
      <c r="M27" s="103"/>
    </row>
    <row r="28" spans="2:13" x14ac:dyDescent="0.25">
      <c r="B28" s="104"/>
      <c r="C28" s="105"/>
      <c r="D28" s="58"/>
      <c r="E28" s="58"/>
      <c r="F28" s="106"/>
      <c r="G28" s="106"/>
      <c r="H28" s="106"/>
      <c r="I28" s="58"/>
      <c r="J28" s="107"/>
      <c r="K28" s="102"/>
      <c r="L28" s="102"/>
      <c r="M28" s="102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EE76-FC1B-4663-8C21-EE54C5F3E191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9" t="s">
        <v>14</v>
      </c>
    </row>
    <row r="2" spans="2:21" x14ac:dyDescent="0.25">
      <c r="B2" s="184" t="s">
        <v>44</v>
      </c>
      <c r="C2" s="194"/>
      <c r="D2" s="19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2:21" x14ac:dyDescent="0.25">
      <c r="B3" s="108"/>
      <c r="C3" s="195" t="s">
        <v>45</v>
      </c>
      <c r="D3" s="196"/>
      <c r="E3" s="109" t="s">
        <v>46</v>
      </c>
      <c r="F3" s="197" t="s">
        <v>47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10"/>
      <c r="T3" s="198" t="s">
        <v>48</v>
      </c>
      <c r="U3" s="200" t="s">
        <v>49</v>
      </c>
    </row>
    <row r="4" spans="2:21" ht="54" x14ac:dyDescent="0.25">
      <c r="B4" s="111"/>
      <c r="C4" s="112" t="s">
        <v>50</v>
      </c>
      <c r="D4" s="113" t="s">
        <v>51</v>
      </c>
      <c r="E4" s="191" t="s">
        <v>52</v>
      </c>
      <c r="F4" s="192"/>
      <c r="G4" s="193"/>
      <c r="H4" s="191" t="s">
        <v>53</v>
      </c>
      <c r="I4" s="192"/>
      <c r="J4" s="193"/>
      <c r="K4" s="191" t="s">
        <v>54</v>
      </c>
      <c r="L4" s="192"/>
      <c r="M4" s="192"/>
      <c r="N4" s="192"/>
      <c r="O4" s="192"/>
      <c r="P4" s="192"/>
      <c r="Q4" s="192"/>
      <c r="R4" s="192"/>
      <c r="S4" s="193"/>
      <c r="T4" s="199"/>
      <c r="U4" s="201"/>
    </row>
    <row r="5" spans="2:21" x14ac:dyDescent="0.25">
      <c r="B5" s="114"/>
      <c r="C5" s="115"/>
      <c r="D5" s="116"/>
      <c r="E5" s="191" t="s">
        <v>9</v>
      </c>
      <c r="F5" s="192"/>
      <c r="G5" s="193"/>
      <c r="H5" s="191" t="s">
        <v>10</v>
      </c>
      <c r="I5" s="192"/>
      <c r="J5" s="193"/>
      <c r="K5" s="191" t="s">
        <v>11</v>
      </c>
      <c r="L5" s="192"/>
      <c r="M5" s="193"/>
      <c r="N5" s="191" t="s">
        <v>12</v>
      </c>
      <c r="O5" s="192"/>
      <c r="P5" s="193"/>
      <c r="Q5" s="191" t="s">
        <v>13</v>
      </c>
      <c r="R5" s="192"/>
      <c r="S5" s="193"/>
      <c r="T5" s="117" t="s">
        <v>23</v>
      </c>
      <c r="U5" s="118"/>
    </row>
    <row r="6" spans="2:21" ht="19.5" x14ac:dyDescent="0.25">
      <c r="B6" s="119" t="s">
        <v>55</v>
      </c>
      <c r="C6" s="120"/>
      <c r="D6" s="121"/>
      <c r="E6" s="122" t="s">
        <v>56</v>
      </c>
      <c r="F6" s="123" t="s">
        <v>57</v>
      </c>
      <c r="G6" s="124" t="s">
        <v>58</v>
      </c>
      <c r="H6" s="122" t="s">
        <v>56</v>
      </c>
      <c r="I6" s="123" t="s">
        <v>57</v>
      </c>
      <c r="J6" s="124" t="s">
        <v>58</v>
      </c>
      <c r="K6" s="122" t="s">
        <v>56</v>
      </c>
      <c r="L6" s="123" t="s">
        <v>57</v>
      </c>
      <c r="M6" s="124" t="s">
        <v>58</v>
      </c>
      <c r="N6" s="122" t="s">
        <v>56</v>
      </c>
      <c r="O6" s="123" t="s">
        <v>57</v>
      </c>
      <c r="P6" s="124" t="s">
        <v>58</v>
      </c>
      <c r="Q6" s="122" t="s">
        <v>56</v>
      </c>
      <c r="R6" s="123" t="s">
        <v>57</v>
      </c>
      <c r="S6" s="124" t="s">
        <v>58</v>
      </c>
      <c r="T6" s="125" t="s">
        <v>59</v>
      </c>
      <c r="U6" s="126"/>
    </row>
    <row r="7" spans="2:21" ht="18" x14ac:dyDescent="0.25">
      <c r="B7" s="127" t="s">
        <v>60</v>
      </c>
      <c r="C7" s="128">
        <v>54</v>
      </c>
      <c r="D7" s="129">
        <v>54</v>
      </c>
      <c r="E7" s="130">
        <v>48</v>
      </c>
      <c r="F7" s="131">
        <v>25.929000000000002</v>
      </c>
      <c r="G7" s="132">
        <v>0.54018750000000004</v>
      </c>
      <c r="H7" s="130">
        <v>54</v>
      </c>
      <c r="I7" s="131">
        <v>31.643999999999998</v>
      </c>
      <c r="J7" s="132">
        <v>0.58599999999999997</v>
      </c>
      <c r="K7" s="130">
        <v>54</v>
      </c>
      <c r="L7" s="131">
        <v>33.012999999999998</v>
      </c>
      <c r="M7" s="132">
        <v>0.61135185185185181</v>
      </c>
      <c r="N7" s="130">
        <v>54</v>
      </c>
      <c r="O7" s="131">
        <v>34.585000000000001</v>
      </c>
      <c r="P7" s="132">
        <v>0.64046296296296301</v>
      </c>
      <c r="Q7" s="130">
        <v>54</v>
      </c>
      <c r="R7" s="131">
        <v>36.119999999999997</v>
      </c>
      <c r="S7" s="131">
        <v>0.66888888888888887</v>
      </c>
      <c r="T7" s="133">
        <v>0</v>
      </c>
      <c r="U7" s="133">
        <v>1</v>
      </c>
    </row>
    <row r="8" spans="2:21" x14ac:dyDescent="0.25">
      <c r="B8" s="134" t="s">
        <v>61</v>
      </c>
      <c r="C8" s="135">
        <v>10</v>
      </c>
      <c r="D8" s="135">
        <v>10</v>
      </c>
      <c r="E8" s="136">
        <v>10</v>
      </c>
      <c r="F8" s="137">
        <v>1.2509999999999999</v>
      </c>
      <c r="G8" s="138">
        <v>0.12509999999999999</v>
      </c>
      <c r="H8" s="136">
        <v>10</v>
      </c>
      <c r="I8" s="137">
        <v>1.35</v>
      </c>
      <c r="J8" s="138">
        <v>0.13500000000000001</v>
      </c>
      <c r="K8" s="136">
        <v>10</v>
      </c>
      <c r="L8" s="137">
        <v>1.407</v>
      </c>
      <c r="M8" s="138">
        <v>0.14069999999999999</v>
      </c>
      <c r="N8" s="136">
        <v>10</v>
      </c>
      <c r="O8" s="137">
        <v>1.4710000000000001</v>
      </c>
      <c r="P8" s="138">
        <v>0.14710000000000001</v>
      </c>
      <c r="Q8" s="139">
        <v>10</v>
      </c>
      <c r="R8" s="137">
        <v>1.5349999999999999</v>
      </c>
      <c r="S8" s="137">
        <v>0.1535</v>
      </c>
      <c r="T8" s="140">
        <v>0</v>
      </c>
      <c r="U8" s="141">
        <v>0.18518518518518517</v>
      </c>
    </row>
    <row r="9" spans="2:21" x14ac:dyDescent="0.25">
      <c r="B9" s="134" t="s">
        <v>62</v>
      </c>
      <c r="C9" s="142">
        <v>28</v>
      </c>
      <c r="D9" s="142">
        <v>28</v>
      </c>
      <c r="E9" s="143">
        <v>24</v>
      </c>
      <c r="F9" s="144">
        <v>10.595000000000001</v>
      </c>
      <c r="G9" s="145">
        <v>0.44145833333333334</v>
      </c>
      <c r="H9" s="143">
        <v>28</v>
      </c>
      <c r="I9" s="144">
        <v>13.446999999999999</v>
      </c>
      <c r="J9" s="145">
        <v>0.48024999999999995</v>
      </c>
      <c r="K9" s="143">
        <v>28</v>
      </c>
      <c r="L9" s="144">
        <v>14.036</v>
      </c>
      <c r="M9" s="145">
        <v>0.50128571428571422</v>
      </c>
      <c r="N9" s="143">
        <v>28</v>
      </c>
      <c r="O9" s="144">
        <v>14.75</v>
      </c>
      <c r="P9" s="145">
        <v>0.5267857142857143</v>
      </c>
      <c r="Q9" s="146">
        <v>28</v>
      </c>
      <c r="R9" s="144">
        <v>15.398999999999999</v>
      </c>
      <c r="S9" s="144">
        <v>0.54996428571428568</v>
      </c>
      <c r="T9" s="147">
        <v>0</v>
      </c>
      <c r="U9" s="148">
        <v>0.51851851851851849</v>
      </c>
    </row>
    <row r="10" spans="2:21" x14ac:dyDescent="0.25">
      <c r="B10" s="134" t="s">
        <v>63</v>
      </c>
      <c r="C10" s="142">
        <v>9</v>
      </c>
      <c r="D10" s="142">
        <v>9</v>
      </c>
      <c r="E10" s="143">
        <v>7</v>
      </c>
      <c r="F10" s="144">
        <v>5.4450000000000003</v>
      </c>
      <c r="G10" s="145">
        <v>0.77785714285714291</v>
      </c>
      <c r="H10" s="143">
        <v>9</v>
      </c>
      <c r="I10" s="144">
        <v>7.4960000000000004</v>
      </c>
      <c r="J10" s="145">
        <v>0.8328888888888889</v>
      </c>
      <c r="K10" s="143">
        <v>9</v>
      </c>
      <c r="L10" s="144">
        <v>7.8179999999999996</v>
      </c>
      <c r="M10" s="145">
        <v>0.86866666666666659</v>
      </c>
      <c r="N10" s="143">
        <v>9</v>
      </c>
      <c r="O10" s="144">
        <v>8.1959999999999997</v>
      </c>
      <c r="P10" s="145">
        <v>0.91066666666666662</v>
      </c>
      <c r="Q10" s="146">
        <v>9</v>
      </c>
      <c r="R10" s="144">
        <v>8.5739999999999998</v>
      </c>
      <c r="S10" s="144">
        <v>0.95266666666666666</v>
      </c>
      <c r="T10" s="147">
        <v>0</v>
      </c>
      <c r="U10" s="148">
        <v>0.16666666666666666</v>
      </c>
    </row>
    <row r="11" spans="2:21" x14ac:dyDescent="0.25">
      <c r="B11" s="134" t="s">
        <v>64</v>
      </c>
      <c r="C11" s="149">
        <v>7</v>
      </c>
      <c r="D11" s="149">
        <v>7</v>
      </c>
      <c r="E11" s="150">
        <v>7</v>
      </c>
      <c r="F11" s="151">
        <v>8.6379999999999999</v>
      </c>
      <c r="G11" s="152">
        <v>1.234</v>
      </c>
      <c r="H11" s="150">
        <v>7</v>
      </c>
      <c r="I11" s="151">
        <v>9.3510000000000009</v>
      </c>
      <c r="J11" s="152">
        <v>1.3358571428571431</v>
      </c>
      <c r="K11" s="150">
        <v>7</v>
      </c>
      <c r="L11" s="151">
        <v>9.7520000000000007</v>
      </c>
      <c r="M11" s="152">
        <v>1.3931428571428572</v>
      </c>
      <c r="N11" s="150">
        <v>7</v>
      </c>
      <c r="O11" s="151">
        <v>10.167999999999999</v>
      </c>
      <c r="P11" s="152">
        <v>1.4525714285714284</v>
      </c>
      <c r="Q11" s="153">
        <v>7</v>
      </c>
      <c r="R11" s="151">
        <v>10.612</v>
      </c>
      <c r="S11" s="151">
        <v>1.516</v>
      </c>
      <c r="T11" s="154">
        <v>0</v>
      </c>
      <c r="U11" s="155">
        <v>0.12962962962962962</v>
      </c>
    </row>
    <row r="12" spans="2:21" x14ac:dyDescent="0.25">
      <c r="B12" s="156"/>
      <c r="C12" s="157"/>
      <c r="D12" s="157"/>
      <c r="E12" s="157"/>
      <c r="F12" s="157"/>
      <c r="G12" s="157"/>
      <c r="H12" s="157"/>
      <c r="I12" s="158"/>
      <c r="J12" s="158"/>
      <c r="K12" s="157"/>
      <c r="L12" s="158"/>
      <c r="M12" s="158"/>
      <c r="N12" s="157"/>
      <c r="O12" s="158"/>
      <c r="P12" s="158"/>
      <c r="Q12" s="157"/>
      <c r="R12" s="158"/>
      <c r="S12" s="158"/>
      <c r="T12" s="159"/>
      <c r="U12" s="159"/>
    </row>
    <row r="13" spans="2:21" x14ac:dyDescent="0.25"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90151F-A495-4C0C-B453-25A55006798F}"/>
</file>

<file path=customXml/itemProps2.xml><?xml version="1.0" encoding="utf-8"?>
<ds:datastoreItem xmlns:ds="http://schemas.openxmlformats.org/officeDocument/2006/customXml" ds:itemID="{3E456FEC-89DF-4E6F-8C3D-BCF480070CB9}"/>
</file>

<file path=customXml/itemProps3.xml><?xml version="1.0" encoding="utf-8"?>
<ds:datastoreItem xmlns:ds="http://schemas.openxmlformats.org/officeDocument/2006/customXml" ds:itemID="{4887926C-7CD8-4825-953F-18644D521C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CRCCOMPerfom</vt:lpstr>
      <vt:lpstr>CRCCOMFinancial</vt:lpstr>
      <vt:lpstr>CRCCOMPersonnel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2024-02-19T15:14:41Z</dcterms:created>
  <dcterms:modified xsi:type="dcterms:W3CDTF">2024-02-20T13:59:50Z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